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5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hamematakan'!$A$1:$E$80</definedName>
    <definedName name="_xlnm.Print_Area" localSheetId="0">'Ekamutneri hamematakan'!$A$1:$E$64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/>
  <c r="D65"/>
  <c r="E77"/>
  <c r="C65"/>
  <c r="E32"/>
  <c r="E58"/>
  <c r="E66"/>
  <c r="E73"/>
  <c r="E22" i="24"/>
  <c r="E7"/>
  <c r="E32"/>
  <c r="C64"/>
  <c r="D64"/>
  <c r="E8" i="25"/>
  <c r="C21" l="1"/>
  <c r="C80" s="1"/>
  <c r="E22"/>
  <c r="D21"/>
  <c r="D80" s="1"/>
  <c r="E65"/>
  <c r="E64" i="24"/>
  <c r="E80" i="25" l="1"/>
  <c r="E21"/>
</calcChain>
</file>

<file path=xl/sharedStrings.xml><?xml version="1.0" encoding="utf-8"?>
<sst xmlns="http://schemas.openxmlformats.org/spreadsheetml/2006/main" count="155" uniqueCount="101">
  <si>
    <t>հ/հ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</si>
  <si>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</si>
  <si>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</si>
  <si>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</si>
  <si>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</si>
  <si>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</si>
  <si>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</si>
  <si>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</si>
  <si>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</si>
  <si>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</si>
  <si>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</si>
  <si>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</si>
  <si>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</si>
  <si>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</si>
  <si>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</si>
  <si>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</si>
  <si>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</si>
  <si>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</si>
  <si>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</si>
  <si>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</si>
  <si>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</si>
  <si>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</si>
  <si>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</si>
  <si>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</si>
  <si>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</si>
  <si>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</si>
  <si>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</si>
  <si>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</si>
  <si>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</si>
  <si>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</si>
  <si>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</si>
  <si>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</si>
  <si>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</si>
  <si>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</si>
  <si>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</si>
  <si>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</si>
  <si>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</si>
  <si>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</si>
  <si>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</si>
  <si>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</si>
  <si>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</si>
  <si>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</si>
  <si>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</si>
  <si>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</si>
  <si>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</si>
  <si>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</si>
  <si>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</si>
  <si>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</si>
  <si>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</si>
  <si>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</si>
  <si>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</si>
  <si>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</si>
  <si>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</si>
  <si>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</si>
  <si>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</si>
  <si>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</si>
  <si>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</si>
  <si>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</si>
  <si>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</si>
  <si>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</si>
  <si>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</si>
  <si>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</si>
  <si>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</si>
  <si>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</si>
  <si>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</si>
  <si>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</si>
  <si>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</si>
  <si>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</si>
  <si>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</si>
  <si>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</si>
  <si>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</si>
  <si>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</si>
  <si>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</si>
  <si>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</si>
  <si>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</si>
  <si>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</si>
  <si>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</si>
  <si>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</si>
  <si>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</si>
  <si>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</si>
  <si>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</si>
  <si>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</si>
  <si>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</si>
  <si>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</si>
  <si>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</si>
  <si>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</si>
  <si>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</si>
  <si>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</si>
  <si>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</si>
  <si>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</si>
  <si>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</si>
  <si>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</si>
  <si>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</si>
  <si>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</si>
  <si>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</si>
  <si>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</si>
  <si>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</si>
  <si>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Այլ ծախսերի գծով /ճշտում/</t>
  </si>
  <si>
    <t>Պարգևատրման գծով</t>
  </si>
  <si>
    <t>01.01.2018-թ. -30.09.2018թ.</t>
  </si>
  <si>
    <t>Սուբսիդիա ջրմուղ-կոյուղու գծով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</si>
</sst>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0.000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67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7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1" applyFont="1" applyBorder="1" applyAlignment="1" applyProtection="1">
      <alignment horizontal="left" vertical="center" wrapText="1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36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37" fillId="0" borderId="0" xfId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view="pageBreakPreview" zoomScaleSheetLayoutView="100" workbookViewId="0">
      <selection activeCell="A4" sqref="A4:E4"/>
    </sheetView>
  </sheetViews>
  <sheetFormatPr defaultRowHeight="13.5"/>
  <cols>
    <col min="1" max="1" width="5.425781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63" t="s">
        <v>3</v>
      </c>
      <c r="B1" s="63"/>
      <c r="C1" s="63"/>
      <c r="D1" s="63"/>
      <c r="E1" s="63"/>
    </row>
    <row r="2" spans="1:13" s="2" customFormat="1" ht="20.25" customHeight="1">
      <c r="A2" s="64" t="s">
        <v>4</v>
      </c>
      <c r="B2" s="64"/>
      <c r="C2" s="15">
        <v>95</v>
      </c>
      <c r="D2" s="65" t="s">
        <v>5</v>
      </c>
      <c r="E2" s="65"/>
    </row>
    <row r="3" spans="1:13" ht="45" customHeight="1">
      <c r="A3" s="66" t="s">
        <v>87</v>
      </c>
      <c r="B3" s="66"/>
      <c r="C3" s="66"/>
      <c r="D3" s="66"/>
      <c r="E3" s="66"/>
      <c r="F3" s="16"/>
      <c r="G3" s="16"/>
      <c r="H3" s="16"/>
    </row>
    <row r="4" spans="1:13" s="18" customFormat="1" ht="18.75" customHeight="1">
      <c r="A4" s="62" t="s">
        <v>99</v>
      </c>
      <c r="B4" s="62"/>
      <c r="C4" s="62"/>
      <c r="D4" s="62"/>
      <c r="E4" s="62"/>
      <c r="F4" s="17"/>
      <c r="G4" s="17"/>
      <c r="H4" s="17"/>
      <c r="I4" s="17"/>
      <c r="J4" s="17"/>
      <c r="K4" s="17"/>
      <c r="L4" s="17"/>
      <c r="M4" s="17"/>
    </row>
    <row r="5" spans="1:13">
      <c r="E5" s="5" t="s">
        <v>6</v>
      </c>
    </row>
    <row r="6" spans="1:13" s="2" customFormat="1" ht="58.5" customHeight="1">
      <c r="A6" s="19" t="s">
        <v>0</v>
      </c>
      <c r="B6" s="20" t="s">
        <v>7</v>
      </c>
      <c r="C6" s="21" t="s">
        <v>89</v>
      </c>
      <c r="D6" s="21" t="s">
        <v>88</v>
      </c>
      <c r="E6" s="22" t="s">
        <v>8</v>
      </c>
    </row>
    <row r="7" spans="1:13" ht="21.75" customHeight="1">
      <c r="A7" s="23" t="s">
        <v>9</v>
      </c>
      <c r="B7" s="6" t="s">
        <v>10</v>
      </c>
      <c r="C7" s="24">
        <f>SUM(C8:C16,C19:C21)</f>
        <v>32865</v>
      </c>
      <c r="D7" s="24">
        <f>SUM(D8:D16,D19:D21)</f>
        <v>29497.9</v>
      </c>
      <c r="E7" s="24">
        <f t="shared" ref="E7:E64" si="0">D7-C7</f>
        <v>-3367.0999999999985</v>
      </c>
      <c r="F7" s="25"/>
    </row>
    <row r="8" spans="1:13" ht="15.75" customHeight="1">
      <c r="A8" s="26">
        <v>1</v>
      </c>
      <c r="B8" s="27" t="s">
        <v>11</v>
      </c>
      <c r="C8" s="28">
        <v>32865</v>
      </c>
      <c r="D8" s="28">
        <v>29477.5</v>
      </c>
      <c r="E8" s="28">
        <f t="shared" si="0"/>
        <v>-3387.5</v>
      </c>
      <c r="F8" s="25"/>
      <c r="G8" s="25"/>
      <c r="I8" s="29"/>
    </row>
    <row r="9" spans="1:13" ht="17.25" hidden="1" customHeight="1">
      <c r="A9" s="26">
        <v>2</v>
      </c>
      <c r="B9" s="27" t="s">
        <v>12</v>
      </c>
      <c r="C9" s="28"/>
      <c r="D9" s="28"/>
      <c r="E9" s="28">
        <f t="shared" si="0"/>
        <v>0</v>
      </c>
      <c r="F9" s="25"/>
    </row>
    <row r="10" spans="1:13" ht="17.25" hidden="1" customHeight="1">
      <c r="A10" s="26">
        <v>2</v>
      </c>
      <c r="B10" s="27" t="s">
        <v>13</v>
      </c>
      <c r="C10" s="28"/>
      <c r="D10" s="28"/>
      <c r="E10" s="28">
        <f t="shared" si="0"/>
        <v>0</v>
      </c>
      <c r="F10" s="25"/>
    </row>
    <row r="11" spans="1:13" ht="17.25" hidden="1" customHeight="1">
      <c r="A11" s="26">
        <v>4</v>
      </c>
      <c r="B11" s="27" t="s">
        <v>14</v>
      </c>
      <c r="C11" s="13"/>
      <c r="D11" s="13"/>
      <c r="E11" s="28">
        <f t="shared" si="0"/>
        <v>0</v>
      </c>
      <c r="F11" s="25"/>
    </row>
    <row r="12" spans="1:13" ht="17.25" hidden="1" customHeight="1">
      <c r="A12" s="26">
        <v>3</v>
      </c>
      <c r="B12" s="27" t="s">
        <v>15</v>
      </c>
      <c r="C12" s="13"/>
      <c r="D12" s="13"/>
      <c r="E12" s="28">
        <f t="shared" si="0"/>
        <v>0</v>
      </c>
      <c r="F12" s="25"/>
      <c r="G12" s="29"/>
      <c r="I12" s="29"/>
    </row>
    <row r="13" spans="1:13" ht="17.25" hidden="1" customHeight="1">
      <c r="A13" s="26">
        <v>4</v>
      </c>
      <c r="B13" s="27" t="s">
        <v>16</v>
      </c>
      <c r="C13" s="13"/>
      <c r="D13" s="13"/>
      <c r="E13" s="28">
        <f t="shared" si="0"/>
        <v>0</v>
      </c>
      <c r="F13" s="25"/>
      <c r="G13" s="29"/>
      <c r="I13" s="30"/>
    </row>
    <row r="14" spans="1:13" hidden="1">
      <c r="A14" s="26">
        <v>7</v>
      </c>
      <c r="B14" s="27" t="s">
        <v>17</v>
      </c>
      <c r="C14" s="13"/>
      <c r="D14" s="13"/>
      <c r="E14" s="28">
        <f t="shared" si="0"/>
        <v>0</v>
      </c>
      <c r="F14" s="25"/>
    </row>
    <row r="15" spans="1:13" ht="15" hidden="1" customHeight="1">
      <c r="A15" s="26">
        <v>8</v>
      </c>
      <c r="B15" s="10" t="s">
        <v>18</v>
      </c>
      <c r="C15" s="13"/>
      <c r="D15" s="13"/>
      <c r="E15" s="28">
        <f t="shared" si="0"/>
        <v>0</v>
      </c>
      <c r="F15" s="25"/>
    </row>
    <row r="16" spans="1:13" ht="17.25" hidden="1" customHeight="1">
      <c r="A16" s="26">
        <v>5</v>
      </c>
      <c r="B16" s="31" t="s">
        <v>93</v>
      </c>
      <c r="C16" s="13"/>
      <c r="D16" s="13"/>
      <c r="E16" s="28">
        <f t="shared" si="0"/>
        <v>0</v>
      </c>
      <c r="F16" s="25"/>
    </row>
    <row r="17" spans="1:12" ht="17.25" hidden="1" customHeight="1">
      <c r="A17" s="26">
        <v>5.0999999999999996</v>
      </c>
      <c r="B17" s="27" t="s">
        <v>94</v>
      </c>
      <c r="C17" s="13"/>
      <c r="D17" s="13"/>
      <c r="E17" s="28">
        <f t="shared" si="0"/>
        <v>0</v>
      </c>
      <c r="F17" s="25"/>
    </row>
    <row r="18" spans="1:12" ht="17.25" hidden="1" customHeight="1">
      <c r="A18" s="26">
        <v>5.0999999999999996</v>
      </c>
      <c r="B18" s="27" t="s">
        <v>95</v>
      </c>
      <c r="C18" s="13"/>
      <c r="D18" s="13"/>
      <c r="E18" s="28">
        <f t="shared" si="0"/>
        <v>0</v>
      </c>
      <c r="F18" s="25"/>
    </row>
    <row r="19" spans="1:12" ht="16.5" customHeight="1">
      <c r="A19" s="26">
        <v>2</v>
      </c>
      <c r="B19" s="10" t="s">
        <v>100</v>
      </c>
      <c r="C19" s="13">
        <v>0</v>
      </c>
      <c r="D19" s="13">
        <v>20.399999999999999</v>
      </c>
      <c r="E19" s="28">
        <f t="shared" si="0"/>
        <v>20.399999999999999</v>
      </c>
      <c r="F19" s="25"/>
    </row>
    <row r="20" spans="1:12" ht="17.25" hidden="1" customHeight="1">
      <c r="A20" s="26">
        <v>11</v>
      </c>
      <c r="B20" s="32"/>
      <c r="C20" s="13"/>
      <c r="D20" s="13"/>
      <c r="E20" s="28">
        <f t="shared" si="0"/>
        <v>0</v>
      </c>
      <c r="F20" s="25"/>
    </row>
    <row r="21" spans="1:12" ht="17.25" hidden="1" customHeight="1">
      <c r="A21" s="26">
        <v>12</v>
      </c>
      <c r="B21" s="10"/>
      <c r="C21" s="13"/>
      <c r="D21" s="13"/>
      <c r="E21" s="28">
        <f t="shared" si="0"/>
        <v>0</v>
      </c>
      <c r="F21" s="25"/>
    </row>
    <row r="22" spans="1:12" ht="17.25" customHeight="1">
      <c r="A22" s="23" t="s">
        <v>20</v>
      </c>
      <c r="B22" s="6" t="s">
        <v>21</v>
      </c>
      <c r="C22" s="7">
        <f>SUM(C23,C26:C32,C36:C58,C60:C63)</f>
        <v>34265</v>
      </c>
      <c r="D22" s="7">
        <f>SUM(D23,D26:D32,D36:D58,D60:D63)</f>
        <v>32765.399999999994</v>
      </c>
      <c r="E22" s="24">
        <f t="shared" si="0"/>
        <v>-1499.6000000000058</v>
      </c>
      <c r="F22" s="25"/>
    </row>
    <row r="23" spans="1:12" ht="18.75" customHeight="1">
      <c r="A23" s="26">
        <v>1</v>
      </c>
      <c r="B23" s="27" t="s">
        <v>22</v>
      </c>
      <c r="C23" s="13">
        <v>20122.5</v>
      </c>
      <c r="D23" s="28">
        <v>20410.599999999999</v>
      </c>
      <c r="E23" s="28">
        <f t="shared" si="0"/>
        <v>288.09999999999854</v>
      </c>
      <c r="F23" s="25"/>
    </row>
    <row r="24" spans="1:12" s="36" customFormat="1" ht="20.25" hidden="1" customHeight="1">
      <c r="A24" s="33">
        <v>1.1000000000000001</v>
      </c>
      <c r="B24" s="14" t="s">
        <v>23</v>
      </c>
      <c r="C24" s="34"/>
      <c r="D24" s="35"/>
      <c r="E24" s="35">
        <f>D24-C24</f>
        <v>0</v>
      </c>
      <c r="F24" s="25"/>
    </row>
    <row r="25" spans="1:12" s="36" customFormat="1" ht="21" hidden="1" customHeight="1">
      <c r="A25" s="33">
        <v>1.2</v>
      </c>
      <c r="B25" s="14" t="s">
        <v>24</v>
      </c>
      <c r="C25" s="34"/>
      <c r="D25" s="35"/>
      <c r="E25" s="35">
        <f>D25-C25</f>
        <v>0</v>
      </c>
      <c r="F25" s="25"/>
    </row>
    <row r="26" spans="1:12" ht="21" customHeight="1">
      <c r="A26" s="26">
        <v>2</v>
      </c>
      <c r="B26" s="27" t="s">
        <v>25</v>
      </c>
      <c r="C26" s="13">
        <v>8983.7999999999993</v>
      </c>
      <c r="D26" s="28">
        <v>8981.7999999999993</v>
      </c>
      <c r="E26" s="28">
        <f t="shared" si="0"/>
        <v>-2</v>
      </c>
      <c r="F26" s="25"/>
    </row>
    <row r="27" spans="1:12" ht="21" customHeight="1">
      <c r="A27" s="26">
        <v>3</v>
      </c>
      <c r="B27" s="27" t="s">
        <v>26</v>
      </c>
      <c r="C27" s="13">
        <v>1690.5</v>
      </c>
      <c r="D27" s="28">
        <v>888.5</v>
      </c>
      <c r="E27" s="28">
        <f t="shared" si="0"/>
        <v>-802</v>
      </c>
      <c r="F27" s="25"/>
      <c r="I27" s="61"/>
      <c r="K27" s="37"/>
      <c r="L27" s="29"/>
    </row>
    <row r="28" spans="1:12" ht="21" customHeight="1">
      <c r="A28" s="26">
        <v>4</v>
      </c>
      <c r="B28" s="27" t="s">
        <v>27</v>
      </c>
      <c r="C28" s="13">
        <v>498</v>
      </c>
      <c r="D28" s="13">
        <v>209.1</v>
      </c>
      <c r="E28" s="28">
        <f t="shared" si="0"/>
        <v>-288.89999999999998</v>
      </c>
      <c r="F28" s="25"/>
      <c r="I28" s="61"/>
      <c r="K28" s="37"/>
      <c r="L28" s="29"/>
    </row>
    <row r="29" spans="1:12" ht="21" customHeight="1">
      <c r="A29" s="26">
        <v>5</v>
      </c>
      <c r="B29" s="27" t="s">
        <v>28</v>
      </c>
      <c r="C29" s="13">
        <v>268.60000000000002</v>
      </c>
      <c r="D29" s="28">
        <v>342.3</v>
      </c>
      <c r="E29" s="28">
        <f t="shared" si="0"/>
        <v>73.699999999999989</v>
      </c>
      <c r="F29" s="25"/>
      <c r="I29" s="61"/>
      <c r="K29" s="37"/>
      <c r="L29" s="29"/>
    </row>
    <row r="30" spans="1:12" ht="21" customHeight="1">
      <c r="A30" s="26">
        <v>6</v>
      </c>
      <c r="B30" s="27" t="s">
        <v>29</v>
      </c>
      <c r="C30" s="13">
        <v>63</v>
      </c>
      <c r="D30" s="28">
        <v>63</v>
      </c>
      <c r="E30" s="28">
        <f t="shared" si="0"/>
        <v>0</v>
      </c>
      <c r="F30" s="25"/>
      <c r="J30" s="37"/>
      <c r="K30" s="37"/>
    </row>
    <row r="31" spans="1:12" ht="21" customHeight="1">
      <c r="A31" s="26">
        <v>7</v>
      </c>
      <c r="B31" s="27" t="s">
        <v>30</v>
      </c>
      <c r="C31" s="13">
        <v>45</v>
      </c>
      <c r="D31" s="28">
        <v>45</v>
      </c>
      <c r="E31" s="28">
        <f t="shared" si="0"/>
        <v>0</v>
      </c>
      <c r="F31" s="25"/>
    </row>
    <row r="32" spans="1:12" ht="21" customHeight="1">
      <c r="A32" s="26">
        <v>8</v>
      </c>
      <c r="B32" s="27" t="s">
        <v>31</v>
      </c>
      <c r="C32" s="13">
        <f>SUM(C33:C35)</f>
        <v>98.2</v>
      </c>
      <c r="D32" s="13">
        <f>SUM(D33:D35)</f>
        <v>95.9</v>
      </c>
      <c r="E32" s="28">
        <f t="shared" si="0"/>
        <v>-2.2999999999999972</v>
      </c>
      <c r="F32" s="25"/>
    </row>
    <row r="33" spans="1:6" s="36" customFormat="1" ht="18" customHeight="1">
      <c r="A33" s="33">
        <v>8.1</v>
      </c>
      <c r="B33" s="14" t="s">
        <v>32</v>
      </c>
      <c r="C33" s="34">
        <v>43.2</v>
      </c>
      <c r="D33" s="35">
        <v>43.2</v>
      </c>
      <c r="E33" s="35">
        <f t="shared" si="0"/>
        <v>0</v>
      </c>
      <c r="F33" s="25"/>
    </row>
    <row r="34" spans="1:6" s="36" customFormat="1" ht="18" customHeight="1">
      <c r="A34" s="33">
        <v>8.1999999999999993</v>
      </c>
      <c r="B34" s="14" t="s">
        <v>33</v>
      </c>
      <c r="C34" s="34">
        <v>11.8</v>
      </c>
      <c r="D34" s="35">
        <v>9.5</v>
      </c>
      <c r="E34" s="35">
        <f t="shared" si="0"/>
        <v>-2.3000000000000007</v>
      </c>
      <c r="F34" s="25"/>
    </row>
    <row r="35" spans="1:6" s="36" customFormat="1" ht="18.75" customHeight="1">
      <c r="A35" s="33">
        <v>8.1999999999999993</v>
      </c>
      <c r="B35" s="14" t="s">
        <v>34</v>
      </c>
      <c r="C35" s="34">
        <v>43.2</v>
      </c>
      <c r="D35" s="35">
        <v>43.2</v>
      </c>
      <c r="E35" s="35">
        <f t="shared" si="0"/>
        <v>0</v>
      </c>
      <c r="F35" s="25"/>
    </row>
    <row r="36" spans="1:6" ht="24" hidden="1" customHeight="1">
      <c r="A36" s="26">
        <v>9</v>
      </c>
      <c r="B36" s="27" t="s">
        <v>35</v>
      </c>
      <c r="C36" s="13"/>
      <c r="D36" s="28"/>
      <c r="E36" s="28">
        <f t="shared" si="0"/>
        <v>0</v>
      </c>
      <c r="F36" s="25"/>
    </row>
    <row r="37" spans="1:6" ht="16.5" customHeight="1">
      <c r="A37" s="26">
        <v>9</v>
      </c>
      <c r="B37" s="27" t="s">
        <v>36</v>
      </c>
      <c r="C37" s="13">
        <v>637.5</v>
      </c>
      <c r="D37" s="28">
        <v>368.7</v>
      </c>
      <c r="E37" s="28">
        <f t="shared" si="0"/>
        <v>-268.8</v>
      </c>
      <c r="F37" s="25"/>
    </row>
    <row r="38" spans="1:6" ht="18" customHeight="1">
      <c r="A38" s="26">
        <v>10</v>
      </c>
      <c r="B38" s="27" t="s">
        <v>37</v>
      </c>
      <c r="C38" s="13">
        <v>525</v>
      </c>
      <c r="D38" s="28">
        <v>312.60000000000002</v>
      </c>
      <c r="E38" s="28">
        <f t="shared" si="0"/>
        <v>-212.39999999999998</v>
      </c>
      <c r="F38" s="25"/>
    </row>
    <row r="39" spans="1:6" ht="20.25" hidden="1" customHeight="1">
      <c r="A39" s="26">
        <v>12</v>
      </c>
      <c r="B39" s="9" t="s">
        <v>38</v>
      </c>
      <c r="C39" s="13"/>
      <c r="D39" s="28"/>
      <c r="E39" s="28">
        <f t="shared" si="0"/>
        <v>0</v>
      </c>
      <c r="F39" s="25"/>
    </row>
    <row r="40" spans="1:6" ht="20.25" customHeight="1">
      <c r="A40" s="26">
        <v>11</v>
      </c>
      <c r="B40" s="27" t="s">
        <v>39</v>
      </c>
      <c r="C40" s="13">
        <v>52.5</v>
      </c>
      <c r="D40" s="28">
        <v>38.299999999999997</v>
      </c>
      <c r="E40" s="28">
        <f t="shared" si="0"/>
        <v>-14.200000000000003</v>
      </c>
      <c r="F40" s="25"/>
    </row>
    <row r="41" spans="1:6" ht="15" customHeight="1">
      <c r="A41" s="26">
        <v>12</v>
      </c>
      <c r="B41" s="27" t="s">
        <v>40</v>
      </c>
      <c r="C41" s="13">
        <v>75</v>
      </c>
      <c r="D41" s="28">
        <v>0</v>
      </c>
      <c r="E41" s="28">
        <f>D41-C41</f>
        <v>-75</v>
      </c>
      <c r="F41" s="25"/>
    </row>
    <row r="42" spans="1:6" ht="20.25" hidden="1" customHeight="1">
      <c r="A42" s="26">
        <v>15</v>
      </c>
      <c r="B42" s="27" t="s">
        <v>41</v>
      </c>
      <c r="C42" s="13"/>
      <c r="D42" s="28"/>
      <c r="E42" s="28">
        <f t="shared" si="0"/>
        <v>0</v>
      </c>
      <c r="F42" s="25"/>
    </row>
    <row r="43" spans="1:6" ht="20.25" customHeight="1">
      <c r="A43" s="26">
        <v>13</v>
      </c>
      <c r="B43" s="27" t="s">
        <v>42</v>
      </c>
      <c r="C43" s="28">
        <v>861.5</v>
      </c>
      <c r="D43" s="28">
        <v>709.1</v>
      </c>
      <c r="E43" s="28">
        <f t="shared" si="0"/>
        <v>-152.39999999999998</v>
      </c>
      <c r="F43" s="25"/>
    </row>
    <row r="44" spans="1:6" ht="18.75" customHeight="1">
      <c r="A44" s="26">
        <v>14</v>
      </c>
      <c r="B44" s="27" t="s">
        <v>43</v>
      </c>
      <c r="C44" s="28">
        <v>110</v>
      </c>
      <c r="D44" s="28">
        <v>126.5</v>
      </c>
      <c r="E44" s="28">
        <f>D44-C44</f>
        <v>16.5</v>
      </c>
      <c r="F44" s="25"/>
    </row>
    <row r="45" spans="1:6" ht="18" hidden="1" customHeight="1">
      <c r="A45" s="26">
        <v>18</v>
      </c>
      <c r="B45" s="27" t="s">
        <v>44</v>
      </c>
      <c r="C45" s="28"/>
      <c r="D45" s="28"/>
      <c r="E45" s="28">
        <f>D45-C45</f>
        <v>0</v>
      </c>
      <c r="F45" s="25"/>
    </row>
    <row r="46" spans="1:6" ht="18" hidden="1" customHeight="1">
      <c r="A46" s="26">
        <v>13</v>
      </c>
      <c r="B46" s="27" t="s">
        <v>45</v>
      </c>
      <c r="C46" s="28"/>
      <c r="D46" s="28"/>
      <c r="E46" s="28">
        <f>D46-C46</f>
        <v>0</v>
      </c>
      <c r="F46" s="25"/>
    </row>
    <row r="47" spans="1:6" ht="18" hidden="1" customHeight="1">
      <c r="A47" s="26">
        <v>20</v>
      </c>
      <c r="B47" s="27" t="s">
        <v>46</v>
      </c>
      <c r="C47" s="13"/>
      <c r="D47" s="28"/>
      <c r="E47" s="28">
        <f t="shared" si="0"/>
        <v>0</v>
      </c>
      <c r="F47" s="25"/>
    </row>
    <row r="48" spans="1:6" ht="18" hidden="1" customHeight="1">
      <c r="A48" s="26">
        <v>21</v>
      </c>
      <c r="B48" s="27" t="s">
        <v>47</v>
      </c>
      <c r="C48" s="28"/>
      <c r="D48" s="28"/>
      <c r="E48" s="28">
        <f t="shared" si="0"/>
        <v>0</v>
      </c>
      <c r="F48" s="25"/>
    </row>
    <row r="49" spans="1:6" ht="18.75" customHeight="1">
      <c r="A49" s="26">
        <v>15</v>
      </c>
      <c r="B49" s="27" t="s">
        <v>48</v>
      </c>
      <c r="C49" s="28">
        <v>105</v>
      </c>
      <c r="D49" s="28">
        <v>95</v>
      </c>
      <c r="E49" s="28">
        <f t="shared" si="0"/>
        <v>-10</v>
      </c>
      <c r="F49" s="25"/>
    </row>
    <row r="50" spans="1:6" ht="14.25" customHeight="1">
      <c r="A50" s="26">
        <v>16</v>
      </c>
      <c r="B50" s="27" t="s">
        <v>49</v>
      </c>
      <c r="C50" s="28">
        <v>3</v>
      </c>
      <c r="D50" s="28">
        <v>3</v>
      </c>
      <c r="E50" s="28">
        <f>D50-C50</f>
        <v>0</v>
      </c>
      <c r="F50" s="25"/>
    </row>
    <row r="51" spans="1:6" ht="25.5" hidden="1" customHeight="1">
      <c r="A51" s="26">
        <v>24</v>
      </c>
      <c r="B51" s="27" t="s">
        <v>92</v>
      </c>
      <c r="C51" s="28"/>
      <c r="D51" s="28"/>
      <c r="E51" s="28">
        <f>D51-C51</f>
        <v>0</v>
      </c>
      <c r="F51" s="25"/>
    </row>
    <row r="52" spans="1:6" ht="25.5" hidden="1" customHeight="1">
      <c r="A52" s="26">
        <v>25</v>
      </c>
      <c r="B52" s="27" t="s">
        <v>50</v>
      </c>
      <c r="C52" s="28"/>
      <c r="D52" s="28"/>
      <c r="E52" s="28">
        <f>D52-C52</f>
        <v>0</v>
      </c>
      <c r="F52" s="25"/>
    </row>
    <row r="53" spans="1:6" ht="18.75" customHeight="1">
      <c r="A53" s="26">
        <v>17</v>
      </c>
      <c r="B53" s="27" t="s">
        <v>51</v>
      </c>
      <c r="C53" s="28">
        <v>40</v>
      </c>
      <c r="D53" s="28">
        <v>36</v>
      </c>
      <c r="E53" s="28">
        <f t="shared" ref="E53:E58" si="1">D53-C53</f>
        <v>-4</v>
      </c>
      <c r="F53" s="25"/>
    </row>
    <row r="54" spans="1:6" ht="25.5" hidden="1" customHeight="1">
      <c r="A54" s="26">
        <v>27</v>
      </c>
      <c r="B54" s="25" t="s">
        <v>91</v>
      </c>
      <c r="C54" s="28"/>
      <c r="D54" s="28"/>
      <c r="E54" s="28">
        <f t="shared" si="1"/>
        <v>0</v>
      </c>
      <c r="F54" s="25"/>
    </row>
    <row r="55" spans="1:6" ht="18.75" customHeight="1">
      <c r="A55" s="26">
        <v>18</v>
      </c>
      <c r="B55" s="27" t="s">
        <v>52</v>
      </c>
      <c r="C55" s="28">
        <v>80</v>
      </c>
      <c r="D55" s="28">
        <v>40</v>
      </c>
      <c r="E55" s="28">
        <f t="shared" si="1"/>
        <v>-40</v>
      </c>
      <c r="F55" s="25"/>
    </row>
    <row r="56" spans="1:6" ht="25.5" hidden="1" customHeight="1">
      <c r="A56" s="26">
        <v>29</v>
      </c>
      <c r="B56" s="10"/>
      <c r="C56" s="28"/>
      <c r="D56" s="28"/>
      <c r="E56" s="28">
        <f>D56-C56</f>
        <v>0</v>
      </c>
      <c r="F56" s="25"/>
    </row>
    <row r="57" spans="1:6" ht="25.5" hidden="1" customHeight="1">
      <c r="A57" s="26">
        <v>30</v>
      </c>
      <c r="B57" s="10"/>
      <c r="C57" s="28"/>
      <c r="D57" s="28"/>
      <c r="E57" s="28">
        <f t="shared" si="1"/>
        <v>0</v>
      </c>
      <c r="F57" s="25"/>
    </row>
    <row r="58" spans="1:6" ht="25.5" hidden="1" customHeight="1">
      <c r="A58" s="26">
        <v>17</v>
      </c>
      <c r="B58" s="27" t="s">
        <v>53</v>
      </c>
      <c r="C58" s="28"/>
      <c r="D58" s="28"/>
      <c r="E58" s="28">
        <f t="shared" si="1"/>
        <v>0</v>
      </c>
      <c r="F58" s="25"/>
    </row>
    <row r="59" spans="1:6" s="36" customFormat="1" ht="25.5" hidden="1" customHeight="1">
      <c r="A59" s="35">
        <v>17.100000000000001</v>
      </c>
      <c r="B59" s="14" t="s">
        <v>96</v>
      </c>
      <c r="C59" s="35"/>
      <c r="D59" s="35"/>
      <c r="E59" s="35">
        <f>D59-C59</f>
        <v>0</v>
      </c>
      <c r="F59" s="25"/>
    </row>
    <row r="60" spans="1:6" s="36" customFormat="1" ht="25.5" hidden="1" customHeight="1">
      <c r="A60" s="26">
        <v>32</v>
      </c>
      <c r="B60" s="31" t="s">
        <v>54</v>
      </c>
      <c r="C60" s="35"/>
      <c r="D60" s="35"/>
      <c r="E60" s="35">
        <f>D60-C60</f>
        <v>0</v>
      </c>
      <c r="F60" s="25"/>
    </row>
    <row r="61" spans="1:6" ht="19.5" hidden="1" customHeight="1">
      <c r="A61" s="26">
        <v>18</v>
      </c>
      <c r="B61" s="31" t="s">
        <v>55</v>
      </c>
      <c r="C61" s="28"/>
      <c r="D61" s="28"/>
      <c r="E61" s="35">
        <f>D61-C61</f>
        <v>0</v>
      </c>
      <c r="F61" s="25"/>
    </row>
    <row r="62" spans="1:6" ht="21" hidden="1" customHeight="1">
      <c r="A62" s="26">
        <v>34</v>
      </c>
      <c r="B62" s="27" t="s">
        <v>56</v>
      </c>
      <c r="C62" s="28"/>
      <c r="D62" s="28"/>
      <c r="E62" s="28">
        <f>D62-C62</f>
        <v>0</v>
      </c>
      <c r="F62" s="25"/>
    </row>
    <row r="63" spans="1:6" ht="21" customHeight="1">
      <c r="A63" s="26">
        <v>19</v>
      </c>
      <c r="B63" s="27" t="s">
        <v>97</v>
      </c>
      <c r="C63" s="28">
        <v>5.9</v>
      </c>
      <c r="D63" s="28">
        <v>0</v>
      </c>
      <c r="E63" s="28">
        <f>D63-C63</f>
        <v>-5.9</v>
      </c>
      <c r="F63" s="25"/>
    </row>
    <row r="64" spans="1:6" s="8" customFormat="1" ht="18.75" customHeight="1">
      <c r="A64" s="23" t="s">
        <v>57</v>
      </c>
      <c r="B64" s="38" t="s">
        <v>58</v>
      </c>
      <c r="C64" s="24">
        <f>C7-C22</f>
        <v>-1400</v>
      </c>
      <c r="D64" s="24">
        <f>D7-D22</f>
        <v>-3267.4999999999927</v>
      </c>
      <c r="E64" s="24">
        <f t="shared" si="0"/>
        <v>-1867.4999999999927</v>
      </c>
      <c r="F64" s="39"/>
    </row>
    <row r="65" spans="2:6">
      <c r="B65" s="25"/>
      <c r="C65" s="25"/>
      <c r="D65" s="25"/>
      <c r="E65" s="25"/>
      <c r="F65" s="25"/>
    </row>
    <row r="66" spans="2:6">
      <c r="B66" s="25"/>
      <c r="C66" s="25"/>
      <c r="D66" s="25"/>
      <c r="E66" s="25"/>
      <c r="F66" s="25"/>
    </row>
    <row r="67" spans="2:6">
      <c r="B67" s="25"/>
      <c r="C67" s="25"/>
      <c r="D67" s="25"/>
      <c r="E67" s="25"/>
      <c r="F67" s="25"/>
    </row>
    <row r="68" spans="2:6">
      <c r="B68" s="25"/>
      <c r="C68" s="25"/>
      <c r="D68" s="25"/>
      <c r="E68" s="25"/>
    </row>
    <row r="69" spans="2:6">
      <c r="B69" s="25"/>
      <c r="C69" s="25"/>
      <c r="D69" s="25"/>
      <c r="E69" s="25"/>
    </row>
    <row r="70" spans="2:6">
      <c r="B70" s="25"/>
      <c r="C70" s="25"/>
      <c r="D70" s="25"/>
      <c r="E70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6">
    <mergeCell ref="I27:I29"/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view="pageBreakPreview" workbookViewId="0">
      <selection activeCell="A5" sqref="A5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13.28515625" style="4" customWidth="1"/>
    <col min="9" max="9" width="9.140625" style="4"/>
    <col min="10" max="10" width="9.7109375" style="4" bestFit="1" customWidth="1"/>
    <col min="11" max="16384" width="9.140625" style="4"/>
  </cols>
  <sheetData>
    <row r="1" spans="1:13" ht="20.25" customHeight="1">
      <c r="A1" s="63" t="s">
        <v>59</v>
      </c>
      <c r="B1" s="63"/>
      <c r="C1" s="63"/>
      <c r="D1" s="63"/>
      <c r="E1" s="63"/>
    </row>
    <row r="2" spans="1:13" s="2" customFormat="1" ht="19.5" customHeight="1">
      <c r="A2" s="64" t="s">
        <v>4</v>
      </c>
      <c r="B2" s="64"/>
      <c r="C2" s="15">
        <v>95</v>
      </c>
      <c r="D2" s="65" t="s">
        <v>5</v>
      </c>
      <c r="E2" s="65"/>
    </row>
    <row r="3" spans="1:13" ht="41.25" customHeight="1">
      <c r="A3" s="66" t="s">
        <v>90</v>
      </c>
      <c r="B3" s="66"/>
      <c r="C3" s="66"/>
      <c r="D3" s="66"/>
      <c r="E3" s="66"/>
      <c r="F3" s="16"/>
      <c r="G3" s="16"/>
      <c r="H3" s="16"/>
      <c r="I3" s="16"/>
      <c r="J3" s="16"/>
      <c r="K3" s="16"/>
    </row>
    <row r="4" spans="1:13" s="18" customFormat="1" ht="20.25" customHeight="1">
      <c r="A4" s="62" t="s">
        <v>99</v>
      </c>
      <c r="B4" s="62"/>
      <c r="C4" s="62"/>
      <c r="D4" s="62"/>
      <c r="E4" s="62"/>
      <c r="F4" s="17"/>
      <c r="G4" s="17"/>
      <c r="H4" s="17"/>
      <c r="I4" s="17"/>
      <c r="J4" s="17"/>
      <c r="K4" s="17"/>
      <c r="L4" s="17"/>
      <c r="M4" s="17"/>
    </row>
    <row r="5" spans="1:13" s="2" customFormat="1" ht="17.25" customHeight="1">
      <c r="A5" s="40"/>
      <c r="B5" s="40"/>
      <c r="E5" s="41" t="s">
        <v>60</v>
      </c>
    </row>
    <row r="6" spans="1:13" s="2" customFormat="1" ht="63" customHeight="1">
      <c r="A6" s="19" t="s">
        <v>0</v>
      </c>
      <c r="B6" s="20" t="s">
        <v>7</v>
      </c>
      <c r="C6" s="21" t="s">
        <v>89</v>
      </c>
      <c r="D6" s="21" t="s">
        <v>88</v>
      </c>
      <c r="E6" s="22" t="s">
        <v>8</v>
      </c>
    </row>
    <row r="7" spans="1:13" s="2" customFormat="1" ht="33" customHeight="1">
      <c r="A7" s="42" t="s">
        <v>9</v>
      </c>
      <c r="B7" s="43" t="s">
        <v>61</v>
      </c>
      <c r="C7" s="44">
        <v>4700</v>
      </c>
      <c r="D7" s="44">
        <v>4700</v>
      </c>
      <c r="E7" s="44">
        <f>D7-C7</f>
        <v>0</v>
      </c>
    </row>
    <row r="8" spans="1:13" s="2" customFormat="1" ht="34.5">
      <c r="A8" s="42" t="s">
        <v>20</v>
      </c>
      <c r="B8" s="43" t="s">
        <v>62</v>
      </c>
      <c r="C8" s="44">
        <f>SUM(C9:C20)</f>
        <v>32865</v>
      </c>
      <c r="D8" s="44">
        <f>SUM(D9:D20)</f>
        <v>29477.5</v>
      </c>
      <c r="E8" s="44">
        <f>D8-C8</f>
        <v>-3387.5</v>
      </c>
    </row>
    <row r="9" spans="1:13" s="2" customFormat="1" ht="14.25" customHeight="1">
      <c r="A9" s="26">
        <v>1</v>
      </c>
      <c r="B9" s="10" t="s">
        <v>11</v>
      </c>
      <c r="C9" s="45">
        <v>32865</v>
      </c>
      <c r="D9" s="45">
        <v>29477.5</v>
      </c>
      <c r="E9" s="45">
        <f>D9-C9</f>
        <v>-3387.5</v>
      </c>
      <c r="H9" s="46"/>
    </row>
    <row r="10" spans="1:13" s="2" customFormat="1" ht="17.25" hidden="1" customHeight="1">
      <c r="A10" s="26">
        <v>2</v>
      </c>
      <c r="B10" s="10" t="s">
        <v>12</v>
      </c>
      <c r="C10" s="45"/>
      <c r="D10" s="45"/>
      <c r="E10" s="45">
        <f>D10-C10</f>
        <v>0</v>
      </c>
      <c r="H10" s="46"/>
    </row>
    <row r="11" spans="1:13" s="2" customFormat="1" ht="0.75" customHeight="1">
      <c r="A11" s="26">
        <v>2</v>
      </c>
      <c r="B11" s="27" t="s">
        <v>13</v>
      </c>
      <c r="C11" s="45"/>
      <c r="D11" s="45"/>
      <c r="E11" s="45">
        <f>D11-C11</f>
        <v>0</v>
      </c>
      <c r="H11" s="46"/>
    </row>
    <row r="12" spans="1:13" s="2" customFormat="1" ht="17.25" hidden="1" customHeight="1">
      <c r="A12" s="26">
        <v>4</v>
      </c>
      <c r="B12" s="10" t="s">
        <v>14</v>
      </c>
      <c r="C12" s="45"/>
      <c r="D12" s="45"/>
      <c r="E12" s="45">
        <f t="shared" ref="E12:E75" si="0">D12-C12</f>
        <v>0</v>
      </c>
      <c r="H12" s="46"/>
    </row>
    <row r="13" spans="1:13" s="2" customFormat="1" ht="17.25" hidden="1" customHeight="1">
      <c r="A13" s="26">
        <v>3</v>
      </c>
      <c r="B13" s="27" t="s">
        <v>15</v>
      </c>
      <c r="C13" s="45"/>
      <c r="D13" s="45"/>
      <c r="E13" s="45">
        <f t="shared" si="0"/>
        <v>0</v>
      </c>
      <c r="H13" s="46"/>
    </row>
    <row r="14" spans="1:13" s="2" customFormat="1" ht="18" hidden="1" customHeight="1">
      <c r="A14" s="26">
        <v>4</v>
      </c>
      <c r="B14" s="10" t="s">
        <v>16</v>
      </c>
      <c r="C14" s="45"/>
      <c r="D14" s="45"/>
      <c r="E14" s="45">
        <f t="shared" si="0"/>
        <v>0</v>
      </c>
      <c r="H14" s="46"/>
    </row>
    <row r="15" spans="1:13" s="2" customFormat="1" ht="17.25" hidden="1" customHeight="1">
      <c r="A15" s="26">
        <v>7</v>
      </c>
      <c r="B15" s="10" t="s">
        <v>17</v>
      </c>
      <c r="C15" s="45"/>
      <c r="D15" s="45"/>
      <c r="E15" s="45">
        <f t="shared" si="0"/>
        <v>0</v>
      </c>
      <c r="H15" s="46"/>
    </row>
    <row r="16" spans="1:13" s="2" customFormat="1" ht="17.25" hidden="1" customHeight="1">
      <c r="A16" s="26">
        <v>8</v>
      </c>
      <c r="B16" s="10" t="s">
        <v>18</v>
      </c>
      <c r="C16" s="45"/>
      <c r="D16" s="45"/>
      <c r="E16" s="45">
        <f t="shared" si="0"/>
        <v>0</v>
      </c>
      <c r="H16" s="46"/>
    </row>
    <row r="17" spans="1:10" s="2" customFormat="1" ht="0.75" hidden="1" customHeight="1">
      <c r="A17" s="26">
        <v>5</v>
      </c>
      <c r="B17" s="10" t="s">
        <v>63</v>
      </c>
      <c r="C17" s="45"/>
      <c r="D17" s="45"/>
      <c r="E17" s="45">
        <f t="shared" si="0"/>
        <v>0</v>
      </c>
      <c r="H17" s="46"/>
    </row>
    <row r="18" spans="1:10" s="2" customFormat="1" ht="17.25" hidden="1" customHeight="1">
      <c r="A18" s="26">
        <v>10</v>
      </c>
      <c r="B18" s="10" t="s">
        <v>19</v>
      </c>
      <c r="C18" s="45"/>
      <c r="D18" s="45"/>
      <c r="E18" s="45">
        <f t="shared" si="0"/>
        <v>0</v>
      </c>
      <c r="H18" s="46"/>
    </row>
    <row r="19" spans="1:10" s="2" customFormat="1" ht="17.25" hidden="1" customHeight="1">
      <c r="A19" s="26">
        <v>11</v>
      </c>
      <c r="B19" s="10"/>
      <c r="C19" s="45"/>
      <c r="D19" s="45"/>
      <c r="E19" s="45">
        <f>D19-C19</f>
        <v>0</v>
      </c>
      <c r="H19" s="46"/>
    </row>
    <row r="20" spans="1:10" s="2" customFormat="1" ht="17.25" hidden="1" customHeight="1">
      <c r="A20" s="26">
        <v>12</v>
      </c>
      <c r="B20" s="10"/>
      <c r="C20" s="45"/>
      <c r="D20" s="45"/>
      <c r="E20" s="45">
        <f t="shared" si="0"/>
        <v>0</v>
      </c>
      <c r="F20" s="25"/>
      <c r="H20" s="46"/>
    </row>
    <row r="21" spans="1:10" s="2" customFormat="1" ht="43.5" customHeight="1">
      <c r="A21" s="42" t="s">
        <v>57</v>
      </c>
      <c r="B21" s="43" t="s">
        <v>64</v>
      </c>
      <c r="C21" s="44">
        <f>C22+C65+C77</f>
        <v>35235.800000000003</v>
      </c>
      <c r="D21" s="44">
        <f>D22+D65+D77</f>
        <v>32101.199999999997</v>
      </c>
      <c r="E21" s="44">
        <f t="shared" si="0"/>
        <v>-3134.6000000000058</v>
      </c>
    </row>
    <row r="22" spans="1:10" s="2" customFormat="1" ht="18" customHeight="1">
      <c r="A22" s="42" t="s">
        <v>65</v>
      </c>
      <c r="B22" s="43" t="s">
        <v>66</v>
      </c>
      <c r="C22" s="44">
        <f>SUM(C23,C26:C32,C36:C58,C62:C64)</f>
        <v>34275.800000000003</v>
      </c>
      <c r="D22" s="44">
        <f>SUM(D23,D26:D32,D36:D58,D62:D64)</f>
        <v>32101.199999999997</v>
      </c>
      <c r="E22" s="44">
        <f t="shared" si="0"/>
        <v>-2174.6000000000058</v>
      </c>
    </row>
    <row r="23" spans="1:10" s="2" customFormat="1" ht="17.25" customHeight="1">
      <c r="A23" s="26">
        <v>1</v>
      </c>
      <c r="B23" s="27" t="s">
        <v>22</v>
      </c>
      <c r="C23" s="45">
        <v>20122.5</v>
      </c>
      <c r="D23" s="45">
        <v>20617</v>
      </c>
      <c r="E23" s="45">
        <f t="shared" si="0"/>
        <v>494.5</v>
      </c>
      <c r="H23" s="46"/>
      <c r="I23" s="46"/>
      <c r="J23" s="46"/>
    </row>
    <row r="24" spans="1:10" s="2" customFormat="1" ht="15" hidden="1" customHeight="1">
      <c r="A24" s="33">
        <v>1.1000000000000001</v>
      </c>
      <c r="B24" s="14" t="s">
        <v>23</v>
      </c>
      <c r="C24" s="45"/>
      <c r="D24" s="45"/>
      <c r="E24" s="45">
        <f t="shared" si="0"/>
        <v>0</v>
      </c>
      <c r="H24" s="46"/>
    </row>
    <row r="25" spans="1:10" s="2" customFormat="1" ht="18" hidden="1" customHeight="1">
      <c r="A25" s="33">
        <v>1.2</v>
      </c>
      <c r="B25" s="14" t="s">
        <v>24</v>
      </c>
      <c r="C25" s="47"/>
      <c r="D25" s="47"/>
      <c r="E25" s="45">
        <f t="shared" si="0"/>
        <v>0</v>
      </c>
      <c r="H25" s="46"/>
    </row>
    <row r="26" spans="1:10" s="2" customFormat="1" ht="18" customHeight="1">
      <c r="A26" s="26">
        <v>2</v>
      </c>
      <c r="B26" s="27" t="s">
        <v>25</v>
      </c>
      <c r="C26" s="45">
        <v>8983.7999999999993</v>
      </c>
      <c r="D26" s="45">
        <v>8848.9</v>
      </c>
      <c r="E26" s="45">
        <f t="shared" si="0"/>
        <v>-134.89999999999964</v>
      </c>
      <c r="H26" s="46"/>
      <c r="I26" s="46"/>
      <c r="J26" s="46"/>
    </row>
    <row r="27" spans="1:10" s="2" customFormat="1" ht="18" customHeight="1">
      <c r="A27" s="26">
        <v>3</v>
      </c>
      <c r="B27" s="27" t="s">
        <v>26</v>
      </c>
      <c r="C27" s="45">
        <v>1690.5</v>
      </c>
      <c r="D27" s="45">
        <v>300</v>
      </c>
      <c r="E27" s="45">
        <f t="shared" si="0"/>
        <v>-1390.5</v>
      </c>
      <c r="G27" s="48"/>
      <c r="H27" s="46"/>
    </row>
    <row r="28" spans="1:10" s="2" customFormat="1" ht="18" customHeight="1">
      <c r="A28" s="26">
        <v>4</v>
      </c>
      <c r="B28" s="27" t="s">
        <v>27</v>
      </c>
      <c r="C28" s="45">
        <v>498</v>
      </c>
      <c r="D28" s="45">
        <v>185.3</v>
      </c>
      <c r="E28" s="45">
        <f t="shared" si="0"/>
        <v>-312.7</v>
      </c>
      <c r="G28" s="48"/>
      <c r="H28" s="46"/>
    </row>
    <row r="29" spans="1:10" s="2" customFormat="1" ht="18" customHeight="1">
      <c r="A29" s="26">
        <v>5</v>
      </c>
      <c r="B29" s="27" t="s">
        <v>28</v>
      </c>
      <c r="C29" s="45">
        <v>268.60000000000002</v>
      </c>
      <c r="D29" s="45">
        <v>257.3</v>
      </c>
      <c r="E29" s="45">
        <f t="shared" si="0"/>
        <v>-11.300000000000011</v>
      </c>
      <c r="G29" s="48"/>
      <c r="H29" s="46"/>
    </row>
    <row r="30" spans="1:10" s="2" customFormat="1" ht="16.5" customHeight="1">
      <c r="A30" s="26">
        <v>6</v>
      </c>
      <c r="B30" s="27" t="s">
        <v>29</v>
      </c>
      <c r="C30" s="45">
        <v>63</v>
      </c>
      <c r="D30" s="45">
        <v>63</v>
      </c>
      <c r="E30" s="45">
        <f t="shared" si="0"/>
        <v>0</v>
      </c>
      <c r="G30" s="49"/>
      <c r="H30" s="46"/>
    </row>
    <row r="31" spans="1:10" s="2" customFormat="1" ht="17.25">
      <c r="A31" s="26">
        <v>7</v>
      </c>
      <c r="B31" s="27" t="s">
        <v>30</v>
      </c>
      <c r="C31" s="45">
        <v>45</v>
      </c>
      <c r="D31" s="45">
        <v>45</v>
      </c>
      <c r="E31" s="45">
        <f t="shared" si="0"/>
        <v>0</v>
      </c>
      <c r="H31" s="46"/>
    </row>
    <row r="32" spans="1:10" s="2" customFormat="1" ht="18.75" customHeight="1">
      <c r="A32" s="26">
        <v>8</v>
      </c>
      <c r="B32" s="27" t="s">
        <v>31</v>
      </c>
      <c r="C32" s="45">
        <f>SUM(C33:C35)</f>
        <v>98.4</v>
      </c>
      <c r="D32" s="45">
        <f>SUM(D33:D35)</f>
        <v>86</v>
      </c>
      <c r="E32" s="45">
        <f t="shared" si="0"/>
        <v>-12.400000000000006</v>
      </c>
      <c r="H32" s="46"/>
    </row>
    <row r="33" spans="1:8" s="1" customFormat="1" ht="18.75" customHeight="1">
      <c r="A33" s="33">
        <v>8.1</v>
      </c>
      <c r="B33" s="14" t="s">
        <v>32</v>
      </c>
      <c r="C33" s="47">
        <v>43.2</v>
      </c>
      <c r="D33" s="47">
        <v>38.4</v>
      </c>
      <c r="E33" s="47">
        <f t="shared" si="0"/>
        <v>-4.8000000000000043</v>
      </c>
      <c r="H33" s="46"/>
    </row>
    <row r="34" spans="1:8" s="2" customFormat="1" ht="18.75" customHeight="1">
      <c r="A34" s="33">
        <v>8.1999999999999993</v>
      </c>
      <c r="B34" s="14" t="s">
        <v>33</v>
      </c>
      <c r="C34" s="47">
        <v>12</v>
      </c>
      <c r="D34" s="47">
        <v>9.1999999999999993</v>
      </c>
      <c r="E34" s="47">
        <f t="shared" si="0"/>
        <v>-2.8000000000000007</v>
      </c>
      <c r="H34" s="46"/>
    </row>
    <row r="35" spans="1:8" s="2" customFormat="1" ht="17.25" customHeight="1">
      <c r="A35" s="33">
        <v>8.1999999999999993</v>
      </c>
      <c r="B35" s="14" t="s">
        <v>34</v>
      </c>
      <c r="C35" s="47">
        <v>43.2</v>
      </c>
      <c r="D35" s="47">
        <v>38.4</v>
      </c>
      <c r="E35" s="47">
        <f t="shared" si="0"/>
        <v>-4.8000000000000043</v>
      </c>
      <c r="H35" s="46"/>
    </row>
    <row r="36" spans="1:8" s="2" customFormat="1" ht="18.75" hidden="1" customHeight="1">
      <c r="A36" s="26">
        <v>9</v>
      </c>
      <c r="B36" s="27" t="s">
        <v>35</v>
      </c>
      <c r="C36" s="45"/>
      <c r="D36" s="45"/>
      <c r="E36" s="45">
        <f t="shared" si="0"/>
        <v>0</v>
      </c>
      <c r="H36" s="46"/>
    </row>
    <row r="37" spans="1:8" s="2" customFormat="1" ht="18.75" customHeight="1">
      <c r="A37" s="26">
        <v>9</v>
      </c>
      <c r="B37" s="27" t="s">
        <v>36</v>
      </c>
      <c r="C37" s="45">
        <v>637.5</v>
      </c>
      <c r="D37" s="45">
        <v>368.7</v>
      </c>
      <c r="E37" s="45">
        <f t="shared" si="0"/>
        <v>-268.8</v>
      </c>
      <c r="H37" s="46"/>
    </row>
    <row r="38" spans="1:8" s="2" customFormat="1" ht="19.5" customHeight="1">
      <c r="A38" s="26">
        <v>10</v>
      </c>
      <c r="B38" s="27" t="s">
        <v>37</v>
      </c>
      <c r="C38" s="45">
        <v>500</v>
      </c>
      <c r="D38" s="45">
        <v>312.60000000000002</v>
      </c>
      <c r="E38" s="45">
        <f t="shared" si="0"/>
        <v>-187.39999999999998</v>
      </c>
      <c r="H38" s="46"/>
    </row>
    <row r="39" spans="1:8" s="2" customFormat="1" ht="21" hidden="1" customHeight="1">
      <c r="A39" s="26">
        <v>11</v>
      </c>
      <c r="B39" s="9" t="s">
        <v>38</v>
      </c>
      <c r="C39" s="45"/>
      <c r="D39" s="45"/>
      <c r="E39" s="45">
        <f t="shared" si="0"/>
        <v>0</v>
      </c>
      <c r="H39" s="46"/>
    </row>
    <row r="40" spans="1:8" s="2" customFormat="1" ht="21" customHeight="1">
      <c r="A40" s="26">
        <v>11</v>
      </c>
      <c r="B40" s="27" t="s">
        <v>39</v>
      </c>
      <c r="C40" s="45">
        <v>60</v>
      </c>
      <c r="D40" s="45">
        <v>38.299999999999997</v>
      </c>
      <c r="E40" s="45">
        <f t="shared" si="0"/>
        <v>-21.700000000000003</v>
      </c>
      <c r="H40" s="46"/>
    </row>
    <row r="41" spans="1:8" s="2" customFormat="1" ht="18" customHeight="1">
      <c r="A41" s="26">
        <v>12</v>
      </c>
      <c r="B41" s="27" t="s">
        <v>40</v>
      </c>
      <c r="C41" s="45">
        <v>100</v>
      </c>
      <c r="D41" s="45">
        <v>0</v>
      </c>
      <c r="E41" s="45">
        <f t="shared" si="0"/>
        <v>-100</v>
      </c>
      <c r="H41" s="46"/>
    </row>
    <row r="42" spans="1:8" s="2" customFormat="1" ht="21" hidden="1" customHeight="1">
      <c r="A42" s="26">
        <v>15</v>
      </c>
      <c r="B42" s="27" t="s">
        <v>41</v>
      </c>
      <c r="C42" s="45"/>
      <c r="D42" s="45"/>
      <c r="E42" s="45">
        <f t="shared" si="0"/>
        <v>0</v>
      </c>
      <c r="H42" s="46"/>
    </row>
    <row r="43" spans="1:8" s="2" customFormat="1" ht="21" customHeight="1">
      <c r="A43" s="26">
        <v>13</v>
      </c>
      <c r="B43" s="27" t="s">
        <v>42</v>
      </c>
      <c r="C43" s="45">
        <v>861.5</v>
      </c>
      <c r="D43" s="45">
        <v>709.1</v>
      </c>
      <c r="E43" s="45">
        <f t="shared" si="0"/>
        <v>-152.39999999999998</v>
      </c>
      <c r="H43" s="46"/>
    </row>
    <row r="44" spans="1:8" s="2" customFormat="1" ht="20.25" customHeight="1">
      <c r="A44" s="26">
        <v>14</v>
      </c>
      <c r="B44" s="27" t="s">
        <v>43</v>
      </c>
      <c r="C44" s="45">
        <v>110</v>
      </c>
      <c r="D44" s="45">
        <v>96</v>
      </c>
      <c r="E44" s="45">
        <f t="shared" si="0"/>
        <v>-14</v>
      </c>
      <c r="H44" s="46"/>
    </row>
    <row r="45" spans="1:8" s="2" customFormat="1" ht="21" hidden="1" customHeight="1">
      <c r="A45" s="26">
        <v>18</v>
      </c>
      <c r="B45" s="27" t="s">
        <v>44</v>
      </c>
      <c r="C45" s="45"/>
      <c r="D45" s="45"/>
      <c r="E45" s="45">
        <f t="shared" si="0"/>
        <v>0</v>
      </c>
      <c r="H45" s="46"/>
    </row>
    <row r="46" spans="1:8" s="2" customFormat="1" ht="24.75" hidden="1" customHeight="1">
      <c r="A46" s="26">
        <v>13</v>
      </c>
      <c r="B46" s="27" t="s">
        <v>45</v>
      </c>
      <c r="C46" s="45"/>
      <c r="D46" s="45"/>
      <c r="E46" s="45">
        <f t="shared" si="0"/>
        <v>0</v>
      </c>
      <c r="H46" s="46"/>
    </row>
    <row r="47" spans="1:8" s="2" customFormat="1" ht="24.75" hidden="1" customHeight="1">
      <c r="A47" s="26">
        <v>20</v>
      </c>
      <c r="B47" s="27" t="s">
        <v>46</v>
      </c>
      <c r="C47" s="45"/>
      <c r="D47" s="45"/>
      <c r="E47" s="45">
        <f t="shared" si="0"/>
        <v>0</v>
      </c>
      <c r="H47" s="46"/>
    </row>
    <row r="48" spans="1:8" s="2" customFormat="1" ht="24.75" hidden="1" customHeight="1">
      <c r="A48" s="26">
        <v>21</v>
      </c>
      <c r="B48" s="27" t="s">
        <v>47</v>
      </c>
      <c r="C48" s="45"/>
      <c r="D48" s="45"/>
      <c r="E48" s="45">
        <f t="shared" si="0"/>
        <v>0</v>
      </c>
      <c r="H48" s="46"/>
    </row>
    <row r="49" spans="1:8" s="2" customFormat="1" ht="21" customHeight="1">
      <c r="A49" s="26">
        <v>15</v>
      </c>
      <c r="B49" s="27" t="s">
        <v>48</v>
      </c>
      <c r="C49" s="45">
        <v>105</v>
      </c>
      <c r="D49" s="45">
        <v>95</v>
      </c>
      <c r="E49" s="45">
        <f t="shared" si="0"/>
        <v>-10</v>
      </c>
      <c r="H49" s="46"/>
    </row>
    <row r="50" spans="1:8" s="2" customFormat="1" ht="18" customHeight="1">
      <c r="A50" s="26">
        <v>16</v>
      </c>
      <c r="B50" s="27" t="s">
        <v>49</v>
      </c>
      <c r="C50" s="45">
        <v>3</v>
      </c>
      <c r="D50" s="45">
        <v>3</v>
      </c>
      <c r="E50" s="45">
        <f t="shared" si="0"/>
        <v>0</v>
      </c>
      <c r="H50" s="46"/>
    </row>
    <row r="51" spans="1:8" s="2" customFormat="1" ht="24.75" hidden="1" customHeight="1">
      <c r="A51" s="26">
        <v>24</v>
      </c>
      <c r="B51" s="27" t="s">
        <v>92</v>
      </c>
      <c r="C51" s="45"/>
      <c r="D51" s="45"/>
      <c r="E51" s="45">
        <f t="shared" si="0"/>
        <v>0</v>
      </c>
      <c r="H51" s="46"/>
    </row>
    <row r="52" spans="1:8" s="2" customFormat="1" ht="24.75" hidden="1" customHeight="1">
      <c r="A52" s="26">
        <v>25</v>
      </c>
      <c r="B52" s="27" t="s">
        <v>50</v>
      </c>
      <c r="C52" s="45"/>
      <c r="D52" s="45"/>
      <c r="E52" s="45">
        <f t="shared" si="0"/>
        <v>0</v>
      </c>
      <c r="H52" s="46"/>
    </row>
    <row r="53" spans="1:8" s="2" customFormat="1" ht="21" customHeight="1">
      <c r="A53" s="26">
        <v>17</v>
      </c>
      <c r="B53" s="27" t="s">
        <v>51</v>
      </c>
      <c r="C53" s="45">
        <v>40</v>
      </c>
      <c r="D53" s="45">
        <v>36</v>
      </c>
      <c r="E53" s="45">
        <f t="shared" si="0"/>
        <v>-4</v>
      </c>
      <c r="H53" s="46"/>
    </row>
    <row r="54" spans="1:8" s="2" customFormat="1" ht="24.75" hidden="1" customHeight="1">
      <c r="A54" s="26">
        <v>27</v>
      </c>
      <c r="B54" s="25" t="s">
        <v>91</v>
      </c>
      <c r="C54" s="45"/>
      <c r="D54" s="45"/>
      <c r="E54" s="45">
        <f t="shared" si="0"/>
        <v>0</v>
      </c>
      <c r="H54" s="46"/>
    </row>
    <row r="55" spans="1:8" s="2" customFormat="1" ht="21" customHeight="1">
      <c r="A55" s="26">
        <v>18</v>
      </c>
      <c r="B55" s="27" t="s">
        <v>52</v>
      </c>
      <c r="C55" s="45">
        <v>80</v>
      </c>
      <c r="D55" s="45">
        <v>40</v>
      </c>
      <c r="E55" s="45">
        <f t="shared" si="0"/>
        <v>-40</v>
      </c>
      <c r="H55" s="46"/>
    </row>
    <row r="56" spans="1:8" s="2" customFormat="1" ht="23.25" hidden="1" customHeight="1">
      <c r="A56" s="26">
        <v>29</v>
      </c>
      <c r="B56" s="10"/>
      <c r="C56" s="45"/>
      <c r="D56" s="45"/>
      <c r="E56" s="45">
        <f t="shared" si="0"/>
        <v>0</v>
      </c>
      <c r="H56" s="46"/>
    </row>
    <row r="57" spans="1:8" s="2" customFormat="1" ht="23.25" hidden="1" customHeight="1">
      <c r="A57" s="26">
        <v>30</v>
      </c>
      <c r="B57" s="10"/>
      <c r="C57" s="45"/>
      <c r="D57" s="45"/>
      <c r="E57" s="45">
        <f>D57-C57</f>
        <v>0</v>
      </c>
      <c r="F57" s="25"/>
      <c r="H57" s="46"/>
    </row>
    <row r="58" spans="1:8" s="2" customFormat="1" ht="23.25" hidden="1" customHeight="1">
      <c r="A58" s="26">
        <v>17</v>
      </c>
      <c r="B58" s="9" t="s">
        <v>67</v>
      </c>
      <c r="C58" s="45">
        <f>SUM(C59:C61)</f>
        <v>0</v>
      </c>
      <c r="D58" s="45">
        <f>SUM(D59:D61)</f>
        <v>0</v>
      </c>
      <c r="E58" s="45">
        <f t="shared" si="0"/>
        <v>0</v>
      </c>
      <c r="H58" s="46"/>
    </row>
    <row r="59" spans="1:8" s="2" customFormat="1" ht="23.25" hidden="1" customHeight="1">
      <c r="A59" s="50">
        <v>31.1</v>
      </c>
      <c r="B59" s="51" t="s">
        <v>1</v>
      </c>
      <c r="C59" s="47"/>
      <c r="D59" s="47"/>
      <c r="E59" s="45">
        <f t="shared" si="0"/>
        <v>0</v>
      </c>
      <c r="H59" s="46"/>
    </row>
    <row r="60" spans="1:8" s="2" customFormat="1" ht="23.25" hidden="1" customHeight="1">
      <c r="A60" s="50">
        <v>31.2</v>
      </c>
      <c r="B60" s="51" t="s">
        <v>2</v>
      </c>
      <c r="C60" s="47"/>
      <c r="D60" s="47"/>
      <c r="E60" s="45">
        <f t="shared" si="0"/>
        <v>0</v>
      </c>
      <c r="H60" s="46"/>
    </row>
    <row r="61" spans="1:8" s="2" customFormat="1" ht="23.25" hidden="1" customHeight="1">
      <c r="A61" s="50">
        <v>31.3</v>
      </c>
      <c r="B61" s="52" t="s">
        <v>68</v>
      </c>
      <c r="C61" s="47"/>
      <c r="D61" s="47"/>
      <c r="E61" s="45">
        <f>D61-C61</f>
        <v>0</v>
      </c>
      <c r="H61" s="46"/>
    </row>
    <row r="62" spans="1:8" ht="23.25" hidden="1" customHeight="1">
      <c r="A62" s="53">
        <v>17</v>
      </c>
      <c r="B62" s="31" t="s">
        <v>55</v>
      </c>
      <c r="C62" s="45"/>
      <c r="D62" s="45"/>
      <c r="E62" s="45">
        <f>D62-C62</f>
        <v>0</v>
      </c>
      <c r="H62" s="46"/>
    </row>
    <row r="63" spans="1:8" s="2" customFormat="1" ht="24" hidden="1" customHeight="1">
      <c r="A63" s="53">
        <v>18</v>
      </c>
      <c r="B63" s="9" t="s">
        <v>69</v>
      </c>
      <c r="C63" s="45"/>
      <c r="D63" s="45"/>
      <c r="E63" s="45">
        <f t="shared" si="0"/>
        <v>0</v>
      </c>
      <c r="H63" s="46"/>
    </row>
    <row r="64" spans="1:8" s="2" customFormat="1" ht="24" customHeight="1">
      <c r="A64" s="53">
        <v>19</v>
      </c>
      <c r="B64" s="10" t="s">
        <v>70</v>
      </c>
      <c r="C64" s="45">
        <v>9</v>
      </c>
      <c r="D64" s="45">
        <v>0</v>
      </c>
      <c r="E64" s="45">
        <f t="shared" si="0"/>
        <v>-9</v>
      </c>
      <c r="H64" s="46"/>
    </row>
    <row r="65" spans="1:7" s="2" customFormat="1" ht="24" customHeight="1">
      <c r="A65" s="42" t="s">
        <v>71</v>
      </c>
      <c r="B65" s="43" t="s">
        <v>72</v>
      </c>
      <c r="C65" s="44">
        <f>C66+C73+C76</f>
        <v>960</v>
      </c>
      <c r="D65" s="44">
        <f>D66+D73+D76</f>
        <v>0</v>
      </c>
      <c r="E65" s="44">
        <f t="shared" si="0"/>
        <v>-960</v>
      </c>
    </row>
    <row r="66" spans="1:7" s="2" customFormat="1" ht="25.5" customHeight="1">
      <c r="A66" s="53">
        <v>1</v>
      </c>
      <c r="B66" s="12" t="s">
        <v>73</v>
      </c>
      <c r="C66" s="45">
        <f>SUM(C67:C72)</f>
        <v>960</v>
      </c>
      <c r="D66" s="45">
        <f>SUM(D67:D72)</f>
        <v>0</v>
      </c>
      <c r="E66" s="45">
        <f t="shared" si="0"/>
        <v>-960</v>
      </c>
    </row>
    <row r="67" spans="1:7" s="2" customFormat="1" ht="14.25" customHeight="1">
      <c r="A67" s="50">
        <v>1.1000000000000001</v>
      </c>
      <c r="B67" s="11" t="s">
        <v>74</v>
      </c>
      <c r="C67" s="47">
        <v>960</v>
      </c>
      <c r="D67" s="47">
        <v>0</v>
      </c>
      <c r="E67" s="45">
        <f t="shared" si="0"/>
        <v>-960</v>
      </c>
    </row>
    <row r="68" spans="1:7" s="2" customFormat="1" ht="25.5" hidden="1" customHeight="1">
      <c r="A68" s="50">
        <v>1.2</v>
      </c>
      <c r="B68" s="11" t="s">
        <v>75</v>
      </c>
      <c r="C68" s="47"/>
      <c r="D68" s="47"/>
      <c r="E68" s="45">
        <f t="shared" si="0"/>
        <v>0</v>
      </c>
    </row>
    <row r="69" spans="1:7" s="2" customFormat="1" ht="25.5" hidden="1" customHeight="1">
      <c r="A69" s="50">
        <v>1.3</v>
      </c>
      <c r="B69" s="11" t="s">
        <v>76</v>
      </c>
      <c r="C69" s="47"/>
      <c r="D69" s="47"/>
      <c r="E69" s="45">
        <f t="shared" si="0"/>
        <v>0</v>
      </c>
    </row>
    <row r="70" spans="1:7" s="2" customFormat="1" ht="25.5" hidden="1" customHeight="1">
      <c r="A70" s="50">
        <v>1.4</v>
      </c>
      <c r="B70" s="11" t="s">
        <v>77</v>
      </c>
      <c r="C70" s="47"/>
      <c r="D70" s="47"/>
      <c r="E70" s="47">
        <f t="shared" si="0"/>
        <v>0</v>
      </c>
    </row>
    <row r="71" spans="1:7" s="1" customFormat="1" ht="25.5" hidden="1" customHeight="1">
      <c r="A71" s="50">
        <v>1.5</v>
      </c>
      <c r="B71" s="11" t="s">
        <v>78</v>
      </c>
      <c r="C71" s="47"/>
      <c r="D71" s="47"/>
      <c r="E71" s="47">
        <f>D71-C71</f>
        <v>0</v>
      </c>
    </row>
    <row r="72" spans="1:7" s="2" customFormat="1" ht="25.5" hidden="1" customHeight="1">
      <c r="A72" s="50">
        <v>1.6</v>
      </c>
      <c r="B72" s="11"/>
      <c r="C72" s="47"/>
      <c r="D72" s="47"/>
      <c r="E72" s="47">
        <f>D72-C72</f>
        <v>0</v>
      </c>
      <c r="F72" s="25"/>
    </row>
    <row r="73" spans="1:7" s="1" customFormat="1" ht="25.5" hidden="1" customHeight="1">
      <c r="A73" s="53">
        <v>2</v>
      </c>
      <c r="B73" s="12" t="s">
        <v>79</v>
      </c>
      <c r="C73" s="45">
        <f>SUM(C74:C75)</f>
        <v>0</v>
      </c>
      <c r="D73" s="45">
        <f>SUM(D74:D75)</f>
        <v>0</v>
      </c>
      <c r="E73" s="45">
        <f t="shared" si="0"/>
        <v>0</v>
      </c>
    </row>
    <row r="74" spans="1:7" s="1" customFormat="1" ht="25.5" hidden="1" customHeight="1">
      <c r="A74" s="50">
        <v>2.1</v>
      </c>
      <c r="B74" s="11" t="s">
        <v>80</v>
      </c>
      <c r="C74" s="47"/>
      <c r="D74" s="47"/>
      <c r="E74" s="47">
        <f t="shared" si="0"/>
        <v>0</v>
      </c>
    </row>
    <row r="75" spans="1:7" s="1" customFormat="1" ht="25.5" hidden="1" customHeight="1">
      <c r="A75" s="50">
        <v>2.2000000000000002</v>
      </c>
      <c r="B75" s="11" t="s">
        <v>81</v>
      </c>
      <c r="C75" s="47"/>
      <c r="D75" s="47"/>
      <c r="E75" s="47">
        <f t="shared" si="0"/>
        <v>0</v>
      </c>
    </row>
    <row r="76" spans="1:7" s="55" customFormat="1" ht="25.5" hidden="1" customHeight="1">
      <c r="A76" s="53">
        <v>3</v>
      </c>
      <c r="B76" s="12" t="s">
        <v>82</v>
      </c>
      <c r="C76" s="54"/>
      <c r="D76" s="54"/>
      <c r="E76" s="47">
        <f>D76-C76</f>
        <v>0</v>
      </c>
    </row>
    <row r="77" spans="1:7" s="1" customFormat="1" ht="35.25" hidden="1" customHeight="1">
      <c r="A77" s="56" t="s">
        <v>83</v>
      </c>
      <c r="B77" s="57" t="s">
        <v>84</v>
      </c>
      <c r="C77" s="58">
        <f>SUM(C78:C79)</f>
        <v>0</v>
      </c>
      <c r="D77" s="58">
        <f>SUM(D78:D79)</f>
        <v>0</v>
      </c>
      <c r="E77" s="58">
        <f t="shared" ref="E77:E80" si="1">D77-C77</f>
        <v>0</v>
      </c>
    </row>
    <row r="78" spans="1:7" s="1" customFormat="1" ht="25.5" hidden="1" customHeight="1">
      <c r="A78" s="50">
        <v>1</v>
      </c>
      <c r="B78" s="59" t="s">
        <v>98</v>
      </c>
      <c r="C78" s="45"/>
      <c r="D78" s="45"/>
      <c r="E78" s="45">
        <f t="shared" si="1"/>
        <v>0</v>
      </c>
    </row>
    <row r="79" spans="1:7" s="1" customFormat="1" ht="25.5" hidden="1" customHeight="1">
      <c r="A79" s="50">
        <v>2</v>
      </c>
      <c r="B79" s="59" t="s">
        <v>25</v>
      </c>
      <c r="C79" s="45"/>
      <c r="D79" s="45"/>
      <c r="E79" s="45">
        <f t="shared" si="1"/>
        <v>0</v>
      </c>
      <c r="F79" s="25"/>
    </row>
    <row r="80" spans="1:7" s="1" customFormat="1" ht="36" customHeight="1">
      <c r="A80" s="42" t="s">
        <v>85</v>
      </c>
      <c r="B80" s="43" t="s">
        <v>86</v>
      </c>
      <c r="C80" s="44">
        <f>C7+C8-C21</f>
        <v>2329.1999999999971</v>
      </c>
      <c r="D80" s="44">
        <f>D7+D8-D21</f>
        <v>2076.3000000000029</v>
      </c>
      <c r="E80" s="44">
        <f t="shared" si="1"/>
        <v>-252.89999999999418</v>
      </c>
      <c r="G80" s="6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2018-11-05T13:52:49Z</dcterms:modified>
</cp:coreProperties>
</file>